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0CC5938F-9D3A-417E-B9AF-CE0B5A92EB82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00" sheetId="4" r:id="rId1"/>
  </sheets>
  <definedNames>
    <definedName name="_Toc136386214" localSheetId="0">'00'!$B$21</definedName>
    <definedName name="_xlnm.Print_Titles" localSheetId="0">'00'!$1:$3</definedName>
    <definedName name="_xlnm.Print_Area" localSheetId="0">'00'!$A$1:$K$77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1" i="4" l="1"/>
  <c r="K52" i="4" s="1"/>
  <c r="K47" i="4"/>
  <c r="K46" i="4"/>
  <c r="K48" i="4" s="1"/>
  <c r="K41" i="4"/>
  <c r="K28" i="4"/>
  <c r="K42" i="4"/>
  <c r="K37" i="4"/>
  <c r="K38" i="4" s="1"/>
  <c r="K24" i="4"/>
  <c r="K23" i="4"/>
  <c r="K18" i="4"/>
  <c r="K13" i="4"/>
  <c r="K11" i="4"/>
  <c r="K16" i="4"/>
  <c r="K12" i="4"/>
  <c r="K15" i="4"/>
  <c r="K33" i="4"/>
  <c r="K32" i="4"/>
  <c r="K34" i="4" s="1"/>
  <c r="K27" i="4"/>
  <c r="K22" i="4"/>
  <c r="K10" i="4"/>
  <c r="K19" i="4" s="1"/>
  <c r="K54" i="4"/>
  <c r="K55" i="4" s="1"/>
  <c r="K26" i="4"/>
  <c r="K25" i="4"/>
  <c r="K5" i="4"/>
  <c r="K43" i="4" l="1"/>
  <c r="K29" i="4"/>
  <c r="B38" i="4"/>
  <c r="B29" i="4"/>
  <c r="K6" i="4" l="1"/>
  <c r="K57" i="4" s="1"/>
  <c r="B57" i="4" l="1"/>
  <c r="B6" i="4"/>
  <c r="B19" i="4"/>
  <c r="B34" i="4"/>
  <c r="K61" i="4"/>
  <c r="K58" i="4" l="1"/>
  <c r="K59" i="4" s="1"/>
</calcChain>
</file>

<file path=xl/sharedStrings.xml><?xml version="1.0" encoding="utf-8"?>
<sst xmlns="http://schemas.openxmlformats.org/spreadsheetml/2006/main" count="107" uniqueCount="61">
  <si>
    <t>U</t>
  </si>
  <si>
    <t>Quantité entreprise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</si>
  <si>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</si>
  <si>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</si>
  <si>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</si>
  <si>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</si>
  <si>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</si>
  <si>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</si>
  <si>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</si>
  <si>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</si>
  <si>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</si>
  <si>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DIVERS</t>
  </si>
  <si>
    <t>CLOISONS CARREAUX DE PLATRE</t>
  </si>
  <si>
    <t>FAUX PLAFONDS ACOUSTIQUES</t>
  </si>
  <si>
    <t>BATIMENT A</t>
  </si>
  <si>
    <t>MOYENS DE LEVAGE</t>
  </si>
  <si>
    <t>CLOISONS DOUBLAGES MURS EXTERIEURS ET INTERIEURS</t>
  </si>
  <si>
    <t>Doublage 60+13</t>
  </si>
  <si>
    <t>CLOISONS DE DISTRIBUTION sur ossature métallique</t>
  </si>
  <si>
    <t>CLOISONS FORMANT COFFRES VERTICAUX</t>
  </si>
  <si>
    <t>Coffres verticaux autour de toutes les gaines V.M.C, chutes E.U et gaines 3CE  y compris recoupement 
à l’intérieur de certains coffres pour isoler les conduits 3CE</t>
  </si>
  <si>
    <t>COFFRES EN PLAQUES DE PLATRE SUR OSSATURE METALLIQUE</t>
  </si>
  <si>
    <t>Quantité économiste</t>
  </si>
  <si>
    <t>Fo</t>
  </si>
  <si>
    <t>m²</t>
  </si>
  <si>
    <t>ml</t>
  </si>
  <si>
    <t>Type PSE 13+140:</t>
  </si>
  <si>
    <t>Dont placomarine</t>
  </si>
  <si>
    <t>MAISON</t>
  </si>
  <si>
    <t>Lot n°11 - CLOISONS SECHES/ PLATRERIE</t>
  </si>
  <si>
    <t>11.00</t>
  </si>
  <si>
    <t>11.01</t>
  </si>
  <si>
    <t>11.02</t>
  </si>
  <si>
    <t>11.03</t>
  </si>
  <si>
    <t>11.04</t>
  </si>
  <si>
    <t>11.05</t>
  </si>
  <si>
    <t>11.06</t>
  </si>
  <si>
    <t>11.07</t>
  </si>
  <si>
    <t>Aéroblue</t>
  </si>
  <si>
    <t>. Doublage des murs des parties communes au RDC du Bât A donnant sur l’extérieur</t>
  </si>
  <si>
    <t>. Pour l’ensemble des murs de la maison</t>
  </si>
  <si>
    <t xml:space="preserve">. Cloisons pour fermer les dessous d’escalier au RDC </t>
  </si>
  <si>
    <t>Pose bloc-portes</t>
  </si>
  <si>
    <t>Découpe GTL</t>
  </si>
  <si>
    <t>BA13 collée</t>
  </si>
  <si>
    <t>Cloisons des gaines EDF, EAU, TELECOM, S.G, fibre du RDC au 2ème étage</t>
  </si>
  <si>
    <t>. Coffres pour habillage de certaines poutres en cas de passage de fourreaux électriques</t>
  </si>
  <si>
    <r>
      <t>. Faux plafonds circulations communes au RDC, 1</t>
    </r>
    <r>
      <rPr>
        <vertAlign val="superscript"/>
        <sz val="10"/>
        <color rgb="FF1F3864"/>
        <rFont val="Aptos"/>
        <family val="2"/>
      </rPr>
      <t>er</t>
    </r>
    <r>
      <rPr>
        <sz val="10"/>
        <color rgb="FF1F3864"/>
        <rFont val="Aptos"/>
        <family val="2"/>
      </rPr>
      <t xml:space="preserve"> et 2</t>
    </r>
    <r>
      <rPr>
        <vertAlign val="superscript"/>
        <sz val="10"/>
        <color rgb="FF1F3864"/>
        <rFont val="Aptos"/>
        <family val="2"/>
      </rPr>
      <t>ème</t>
    </r>
    <r>
      <rPr>
        <sz val="10"/>
        <color rgb="FF1F3864"/>
        <rFont val="Aptos"/>
        <family val="2"/>
      </rPr>
      <t xml:space="preserve"> étage </t>
    </r>
  </si>
  <si>
    <t>PLAFONDS SUSPENDUS NON DEMONTABLES SOUS CHARPENTE</t>
  </si>
  <si>
    <t>. Faux plafonds horizontaux et rampants de la maison</t>
  </si>
  <si>
    <t>fo</t>
  </si>
  <si>
    <t xml:space="preserve">. Faux plafond du hall d’entrée </t>
  </si>
  <si>
    <t>.  Doublage du mur de la cage d’escalier donnant sur des logements, du RDC au 2ème étage</t>
  </si>
  <si>
    <r>
      <t>. Doublage des murs extérieurs des appts du RDC au 2</t>
    </r>
    <r>
      <rPr>
        <vertAlign val="superscript"/>
        <sz val="10"/>
        <color rgb="FF1F3864"/>
        <rFont val="Aptos"/>
        <family val="2"/>
      </rPr>
      <t>ème</t>
    </r>
    <r>
      <rPr>
        <sz val="10"/>
        <color rgb="FF1F3864"/>
        <rFont val="Aptos"/>
        <family val="2"/>
      </rPr>
      <t xml:space="preserve"> étage, y compris au-dessus des blocs baies et dans l'escalier pour le Bât A et pour la maison</t>
    </r>
  </si>
  <si>
    <t xml:space="preserve">. Doublage des murs des logements au RDC donnant sur des circulations communes </t>
  </si>
  <si>
    <t>. Doublage des murs des circulations donnant sur des logements, du RDC au 2ème étage</t>
  </si>
  <si>
    <t>. Murs halls et circulations communes au RDC</t>
  </si>
  <si>
    <t>. Pour les cloisons de distribution intérieures d’appts &amp; maison suivant indications des plans collectifs et maison</t>
  </si>
  <si>
    <t>. Coffres autour des gaines horizontales en plafond des appts et maison (parties hachurées ou grisées sur les plans) prévoir retombées en plus
  pour les cheminements EU et VMC</t>
  </si>
  <si>
    <t xml:space="preserve">. Contrecloison Placomarine dans certaines pièces suivant indications des plans </t>
  </si>
  <si>
    <r>
      <t xml:space="preserve">Placomarine </t>
    </r>
    <r>
      <rPr>
        <sz val="10"/>
        <color rgb="FF1F3864"/>
        <rFont val="Aptos"/>
        <family val="2"/>
      </rPr>
      <t>(non compris contrecloison ci-dessus)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</si>
</sst>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  <numFmt numFmtId="166" formatCode="#,##0.00_ ;\-#,##0.00\ "/>
  </numFmts>
  <fonts count="30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8"/>
      <name val="Century Gothic"/>
      <family val="2"/>
    </font>
    <font>
      <sz val="10"/>
      <color theme="1"/>
      <name val="Century Gothic"/>
      <family val="2"/>
    </font>
    <font>
      <sz val="10"/>
      <color theme="4" tint="-0.499984740745262"/>
      <name val="Arial Nova Cond"/>
      <family val="2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12"/>
      <color theme="4" tint="-0.499984740745262"/>
      <name val="Aptos"/>
      <family val="2"/>
    </font>
    <font>
      <sz val="12"/>
      <color theme="4" tint="-0.499984740745262"/>
      <name val="Aptos"/>
      <family val="2"/>
    </font>
    <font>
      <sz val="10"/>
      <color theme="1"/>
      <name val="Aptos"/>
      <family val="2"/>
    </font>
    <font>
      <sz val="10"/>
      <color rgb="FF1F3864"/>
      <name val="Aptos"/>
      <family val="2"/>
    </font>
    <font>
      <vertAlign val="superscript"/>
      <sz val="10"/>
      <color rgb="FF1F3864"/>
      <name val="Aptos"/>
      <family val="2"/>
    </font>
    <font>
      <b/>
      <i/>
      <sz val="14"/>
      <color theme="4" tint="-0.499984740745262"/>
      <name val="Aptos"/>
      <family val="2"/>
    </font>
    <font>
      <i/>
      <sz val="14"/>
      <color theme="4" tint="-0.499984740745262"/>
      <name val="Aptos"/>
      <family val="2"/>
    </font>
    <font>
      <sz val="9"/>
      <color rgb="FF1F3864"/>
      <name val="Aptos"/>
      <family val="2"/>
    </font>
    <font>
      <b/>
      <sz val="10"/>
      <color rgb="FF1F3864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hair">
        <color rgb="FF000000"/>
      </left>
      <right/>
      <top style="hair">
        <color rgb="FF000000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rgb="FF000000"/>
      </bottom>
      <diagonal/>
    </border>
    <border>
      <left/>
      <right style="thin">
        <color auto="1"/>
      </right>
      <top style="hair">
        <color auto="1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49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44" fontId="16" fillId="0" borderId="0" applyFont="0" applyFill="0" applyBorder="0" applyAlignment="0" applyProtection="0"/>
  </cellStyleXfs>
  <cellXfs count="152">
    <xf numFmtId="0" fontId="0" fillId="0" borderId="0" xfId="0">
      <alignment vertical="top"/>
    </xf>
    <xf numFmtId="0" fontId="17" fillId="0" borderId="0" xfId="0" applyFont="1">
      <alignment vertical="top"/>
    </xf>
    <xf numFmtId="49" fontId="17" fillId="0" borderId="0" xfId="0" applyNumberFormat="1" applyFont="1">
      <alignment vertical="top"/>
    </xf>
    <xf numFmtId="165" fontId="17" fillId="0" borderId="0" xfId="0" applyNumberFormat="1" applyFont="1">
      <alignment vertical="top"/>
    </xf>
    <xf numFmtId="44" fontId="17" fillId="0" borderId="0" xfId="48" applyFont="1" applyFill="1" applyBorder="1" applyAlignment="1" applyProtection="1">
      <alignment vertical="top"/>
    </xf>
    <xf numFmtId="164" fontId="17" fillId="0" borderId="0" xfId="0" applyNumberFormat="1" applyFont="1">
      <alignment vertical="top"/>
    </xf>
    <xf numFmtId="0" fontId="17" fillId="0" borderId="12" xfId="0" applyFont="1" applyBorder="1">
      <alignment vertical="top"/>
    </xf>
    <xf numFmtId="44" fontId="17" fillId="0" borderId="12" xfId="48" applyFont="1" applyFill="1" applyBorder="1" applyAlignment="1" applyProtection="1">
      <alignment vertical="top"/>
    </xf>
    <xf numFmtId="0" fontId="19" fillId="0" borderId="0" xfId="0" applyFont="1">
      <alignment vertical="top"/>
    </xf>
    <xf numFmtId="0" fontId="18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4" fontId="18" fillId="0" borderId="8" xfId="48" applyFont="1" applyFill="1" applyBorder="1" applyAlignment="1" applyProtection="1">
      <alignment horizontal="center" vertical="center"/>
    </xf>
    <xf numFmtId="0" fontId="20" fillId="4" borderId="12" xfId="0" applyFont="1" applyFill="1" applyBorder="1" applyAlignment="1">
      <alignment horizontal="center" vertical="center" wrapText="1"/>
    </xf>
    <xf numFmtId="164" fontId="20" fillId="4" borderId="7" xfId="0" applyNumberFormat="1" applyFont="1" applyFill="1" applyBorder="1" applyAlignment="1">
      <alignment horizontal="center" vertical="center" wrapText="1"/>
    </xf>
    <xf numFmtId="165" fontId="20" fillId="4" borderId="7" xfId="0" applyNumberFormat="1" applyFont="1" applyFill="1" applyBorder="1" applyAlignment="1">
      <alignment horizontal="center" vertical="center" wrapText="1"/>
    </xf>
    <xf numFmtId="44" fontId="20" fillId="4" borderId="28" xfId="48" applyFont="1" applyFill="1" applyBorder="1" applyAlignment="1" applyProtection="1">
      <alignment horizontal="center" vertical="center" wrapText="1"/>
    </xf>
    <xf numFmtId="0" fontId="20" fillId="0" borderId="0" xfId="0" applyFont="1">
      <alignment vertical="top"/>
    </xf>
    <xf numFmtId="49" fontId="19" fillId="0" borderId="6" xfId="0" applyNumberFormat="1" applyFont="1" applyBorder="1">
      <alignment vertical="top"/>
    </xf>
    <xf numFmtId="49" fontId="19" fillId="0" borderId="0" xfId="0" applyNumberFormat="1" applyFont="1">
      <alignment vertical="top"/>
    </xf>
    <xf numFmtId="0" fontId="19" fillId="0" borderId="12" xfId="0" applyFont="1" applyBorder="1" applyAlignment="1">
      <alignment horizontal="center" vertical="top"/>
    </xf>
    <xf numFmtId="164" fontId="19" fillId="0" borderId="7" xfId="0" applyNumberFormat="1" applyFont="1" applyBorder="1" applyAlignment="1">
      <alignment horizontal="right" vertical="top"/>
    </xf>
    <xf numFmtId="165" fontId="19" fillId="0" borderId="7" xfId="0" applyNumberFormat="1" applyFont="1" applyBorder="1" applyAlignment="1">
      <alignment horizontal="right" vertical="top"/>
    </xf>
    <xf numFmtId="44" fontId="19" fillId="0" borderId="28" xfId="48" applyFont="1" applyFill="1" applyBorder="1" applyAlignment="1" applyProtection="1">
      <alignment horizontal="right" vertical="top"/>
      <protection locked="0"/>
    </xf>
    <xf numFmtId="49" fontId="21" fillId="0" borderId="24" xfId="0" applyNumberFormat="1" applyFont="1" applyBorder="1">
      <alignment vertical="top"/>
    </xf>
    <xf numFmtId="49" fontId="21" fillId="0" borderId="25" xfId="0" applyNumberFormat="1" applyFont="1" applyBorder="1">
      <alignment vertical="top"/>
    </xf>
    <xf numFmtId="0" fontId="22" fillId="0" borderId="27" xfId="0" applyFont="1" applyBorder="1" applyAlignment="1">
      <alignment horizontal="center" vertical="top"/>
    </xf>
    <xf numFmtId="4" fontId="22" fillId="0" borderId="26" xfId="0" applyNumberFormat="1" applyFont="1" applyBorder="1" applyAlignment="1">
      <alignment horizontal="right" vertical="top"/>
    </xf>
    <xf numFmtId="165" fontId="22" fillId="0" borderId="26" xfId="0" applyNumberFormat="1" applyFont="1" applyBorder="1" applyAlignment="1">
      <alignment horizontal="right" vertical="top"/>
    </xf>
    <xf numFmtId="44" fontId="22" fillId="0" borderId="29" xfId="48" applyFont="1" applyFill="1" applyBorder="1" applyAlignment="1" applyProtection="1">
      <alignment horizontal="right" vertical="top"/>
      <protection locked="0"/>
    </xf>
    <xf numFmtId="0" fontId="22" fillId="0" borderId="0" xfId="0" applyFont="1">
      <alignment vertical="top"/>
    </xf>
    <xf numFmtId="0" fontId="20" fillId="5" borderId="4" xfId="18" applyFont="1" applyFill="1" applyBorder="1" applyAlignment="1">
      <alignment horizontal="right" vertical="top" wrapText="1"/>
    </xf>
    <xf numFmtId="49" fontId="20" fillId="5" borderId="3" xfId="18" applyNumberFormat="1" applyFont="1" applyFill="1" applyBorder="1">
      <alignment horizontal="left" vertical="top" wrapText="1"/>
    </xf>
    <xf numFmtId="0" fontId="20" fillId="5" borderId="3" xfId="0" applyFont="1" applyFill="1" applyBorder="1" applyAlignment="1">
      <alignment horizontal="center" vertical="top"/>
    </xf>
    <xf numFmtId="0" fontId="20" fillId="5" borderId="3" xfId="0" applyFont="1" applyFill="1" applyBorder="1" applyAlignment="1">
      <alignment horizontal="right" vertical="top"/>
    </xf>
    <xf numFmtId="165" fontId="20" fillId="5" borderId="3" xfId="0" applyNumberFormat="1" applyFont="1" applyFill="1" applyBorder="1" applyAlignment="1">
      <alignment horizontal="right" vertical="top"/>
    </xf>
    <xf numFmtId="165" fontId="20" fillId="5" borderId="32" xfId="0" applyNumberFormat="1" applyFont="1" applyFill="1" applyBorder="1" applyAlignment="1">
      <alignment horizontal="right" vertical="top"/>
    </xf>
    <xf numFmtId="44" fontId="20" fillId="5" borderId="30" xfId="48" applyFont="1" applyFill="1" applyBorder="1" applyAlignment="1" applyProtection="1">
      <alignment horizontal="right" vertical="top"/>
      <protection locked="0"/>
    </xf>
    <xf numFmtId="0" fontId="19" fillId="0" borderId="6" xfId="2" applyFont="1" applyFill="1" applyBorder="1">
      <alignment horizontal="left" vertical="top" wrapText="1"/>
    </xf>
    <xf numFmtId="49" fontId="19" fillId="0" borderId="0" xfId="27" applyFont="1" applyFill="1">
      <alignment horizontal="left" vertical="top" wrapText="1"/>
    </xf>
    <xf numFmtId="0" fontId="19" fillId="0" borderId="12" xfId="0" applyFont="1" applyBorder="1" applyAlignment="1" applyProtection="1">
      <alignment horizontal="center" vertical="top"/>
      <protection locked="0"/>
    </xf>
    <xf numFmtId="4" fontId="19" fillId="0" borderId="7" xfId="0" applyNumberFormat="1" applyFont="1" applyBorder="1" applyAlignment="1">
      <alignment horizontal="right" vertical="top"/>
    </xf>
    <xf numFmtId="165" fontId="19" fillId="0" borderId="7" xfId="0" applyNumberFormat="1" applyFont="1" applyBorder="1" applyAlignment="1" applyProtection="1">
      <alignment horizontal="right" vertical="top"/>
      <protection locked="0"/>
    </xf>
    <xf numFmtId="49" fontId="19" fillId="0" borderId="24" xfId="0" applyNumberFormat="1" applyFont="1" applyBorder="1">
      <alignment vertical="top"/>
    </xf>
    <xf numFmtId="49" fontId="20" fillId="0" borderId="0" xfId="0" applyNumberFormat="1" applyFont="1">
      <alignment vertical="top"/>
    </xf>
    <xf numFmtId="0" fontId="19" fillId="0" borderId="27" xfId="0" applyFont="1" applyBorder="1" applyAlignment="1">
      <alignment horizontal="center" vertical="top"/>
    </xf>
    <xf numFmtId="4" fontId="19" fillId="0" borderId="26" xfId="0" applyNumberFormat="1" applyFont="1" applyBorder="1" applyAlignment="1">
      <alignment horizontal="right" vertical="top"/>
    </xf>
    <xf numFmtId="165" fontId="19" fillId="0" borderId="26" xfId="0" applyNumberFormat="1" applyFont="1" applyBorder="1" applyAlignment="1">
      <alignment horizontal="right" vertical="top"/>
    </xf>
    <xf numFmtId="44" fontId="19" fillId="0" borderId="29" xfId="48" applyFont="1" applyFill="1" applyBorder="1" applyAlignment="1" applyProtection="1">
      <alignment horizontal="right" vertical="top"/>
      <protection locked="0"/>
    </xf>
    <xf numFmtId="49" fontId="19" fillId="0" borderId="33" xfId="0" applyNumberFormat="1" applyFont="1" applyBorder="1">
      <alignment vertical="top"/>
    </xf>
    <xf numFmtId="165" fontId="19" fillId="0" borderId="37" xfId="0" applyNumberFormat="1" applyFont="1" applyBorder="1" applyAlignment="1">
      <alignment horizontal="right" vertical="top"/>
    </xf>
    <xf numFmtId="0" fontId="23" fillId="0" borderId="0" xfId="0" applyFont="1">
      <alignment vertical="top"/>
    </xf>
    <xf numFmtId="49" fontId="19" fillId="0" borderId="34" xfId="0" applyNumberFormat="1" applyFont="1" applyBorder="1">
      <alignment vertical="top"/>
    </xf>
    <xf numFmtId="49" fontId="20" fillId="0" borderId="38" xfId="0" applyNumberFormat="1" applyFont="1" applyBorder="1">
      <alignment vertical="top"/>
    </xf>
    <xf numFmtId="49" fontId="19" fillId="0" borderId="39" xfId="0" applyNumberFormat="1" applyFont="1" applyBorder="1">
      <alignment vertical="top"/>
    </xf>
    <xf numFmtId="4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center" vertical="top"/>
    </xf>
    <xf numFmtId="0" fontId="24" fillId="0" borderId="0" xfId="0" applyFont="1">
      <alignment vertical="top"/>
    </xf>
    <xf numFmtId="49" fontId="19" fillId="0" borderId="40" xfId="0" applyNumberFormat="1" applyFont="1" applyBorder="1" applyAlignment="1">
      <alignment vertical="top" wrapText="1"/>
    </xf>
    <xf numFmtId="0" fontId="20" fillId="0" borderId="6" xfId="18" applyFont="1" applyFill="1" applyBorder="1" applyAlignment="1">
      <alignment horizontal="right" vertical="top" wrapText="1"/>
    </xf>
    <xf numFmtId="49" fontId="20" fillId="0" borderId="0" xfId="18" applyNumberFormat="1" applyFont="1" applyFill="1" applyBorder="1">
      <alignment horizontal="left" vertical="top" wrapText="1"/>
    </xf>
    <xf numFmtId="165" fontId="20" fillId="0" borderId="7" xfId="0" applyNumberFormat="1" applyFont="1" applyBorder="1" applyAlignment="1">
      <alignment horizontal="right" vertical="top"/>
    </xf>
    <xf numFmtId="44" fontId="20" fillId="0" borderId="31" xfId="48" applyFont="1" applyFill="1" applyBorder="1" applyAlignment="1" applyProtection="1">
      <alignment horizontal="right" vertical="top"/>
      <protection locked="0"/>
    </xf>
    <xf numFmtId="49" fontId="20" fillId="0" borderId="34" xfId="0" applyNumberFormat="1" applyFont="1" applyBorder="1">
      <alignment vertical="top"/>
    </xf>
    <xf numFmtId="0" fontId="19" fillId="0" borderId="33" xfId="0" applyFont="1" applyBorder="1" applyAlignment="1">
      <alignment horizontal="center" vertical="top"/>
    </xf>
    <xf numFmtId="4" fontId="19" fillId="0" borderId="35" xfId="0" applyNumberFormat="1" applyFont="1" applyBorder="1" applyAlignment="1">
      <alignment horizontal="right" vertical="top"/>
    </xf>
    <xf numFmtId="165" fontId="19" fillId="0" borderId="35" xfId="0" applyNumberFormat="1" applyFont="1" applyBorder="1" applyAlignment="1">
      <alignment horizontal="right" vertical="top"/>
    </xf>
    <xf numFmtId="0" fontId="20" fillId="0" borderId="17" xfId="18" applyFont="1" applyFill="1" applyBorder="1" applyAlignment="1">
      <alignment horizontal="right" vertical="top" wrapText="1"/>
    </xf>
    <xf numFmtId="49" fontId="20" fillId="0" borderId="17" xfId="18" applyNumberFormat="1" applyFont="1" applyFill="1" applyBorder="1">
      <alignment horizontal="left" vertical="top" wrapText="1"/>
    </xf>
    <xf numFmtId="0" fontId="20" fillId="0" borderId="17" xfId="0" applyFont="1" applyBorder="1" applyAlignment="1">
      <alignment horizontal="center" vertical="top"/>
    </xf>
    <xf numFmtId="0" fontId="20" fillId="0" borderId="17" xfId="0" applyFont="1" applyBorder="1" applyAlignment="1">
      <alignment horizontal="right" vertical="top"/>
    </xf>
    <xf numFmtId="165" fontId="20" fillId="0" borderId="17" xfId="0" applyNumberFormat="1" applyFont="1" applyBorder="1" applyAlignment="1">
      <alignment horizontal="right" vertical="top"/>
    </xf>
    <xf numFmtId="44" fontId="20" fillId="0" borderId="0" xfId="48" applyFont="1" applyFill="1" applyBorder="1" applyAlignment="1" applyProtection="1">
      <alignment horizontal="right" vertical="top"/>
      <protection locked="0"/>
    </xf>
    <xf numFmtId="166" fontId="19" fillId="0" borderId="0" xfId="0" applyNumberFormat="1" applyFont="1">
      <alignment vertical="top"/>
    </xf>
    <xf numFmtId="165" fontId="19" fillId="0" borderId="0" xfId="0" applyNumberFormat="1" applyFont="1">
      <alignment vertical="top"/>
    </xf>
    <xf numFmtId="44" fontId="20" fillId="0" borderId="36" xfId="48" applyFont="1" applyFill="1" applyBorder="1" applyAlignment="1" applyProtection="1">
      <alignment vertical="top"/>
    </xf>
    <xf numFmtId="44" fontId="20" fillId="0" borderId="20" xfId="48" applyFont="1" applyFill="1" applyBorder="1" applyAlignment="1" applyProtection="1">
      <alignment vertical="top"/>
    </xf>
    <xf numFmtId="44" fontId="20" fillId="0" borderId="8" xfId="48" applyFont="1" applyFill="1" applyBorder="1" applyAlignment="1" applyProtection="1">
      <alignment vertical="top"/>
    </xf>
    <xf numFmtId="44" fontId="19" fillId="0" borderId="0" xfId="48" applyFont="1" applyFill="1" applyBorder="1" applyAlignment="1" applyProtection="1">
      <alignment vertical="top"/>
    </xf>
    <xf numFmtId="44" fontId="19" fillId="0" borderId="0" xfId="48" applyFont="1" applyFill="1" applyBorder="1" applyAlignment="1" applyProtection="1">
      <alignment horizontal="right" vertical="top"/>
    </xf>
    <xf numFmtId="0" fontId="19" fillId="0" borderId="10" xfId="0" applyFont="1" applyBorder="1">
      <alignment vertical="top"/>
    </xf>
    <xf numFmtId="49" fontId="19" fillId="0" borderId="10" xfId="0" applyNumberFormat="1" applyFont="1" applyBorder="1">
      <alignment vertical="top"/>
    </xf>
    <xf numFmtId="164" fontId="19" fillId="0" borderId="10" xfId="0" applyNumberFormat="1" applyFont="1" applyBorder="1">
      <alignment vertical="top"/>
    </xf>
    <xf numFmtId="165" fontId="19" fillId="0" borderId="10" xfId="0" applyNumberFormat="1" applyFont="1" applyBorder="1">
      <alignment vertical="top"/>
    </xf>
    <xf numFmtId="44" fontId="19" fillId="0" borderId="10" xfId="48" applyFont="1" applyFill="1" applyBorder="1" applyAlignment="1" applyProtection="1">
      <alignment vertical="top"/>
    </xf>
    <xf numFmtId="164" fontId="19" fillId="0" borderId="0" xfId="0" applyNumberFormat="1" applyFont="1">
      <alignment vertical="top"/>
    </xf>
    <xf numFmtId="49" fontId="26" fillId="0" borderId="0" xfId="0" applyNumberFormat="1" applyFont="1">
      <alignment vertical="top"/>
    </xf>
    <xf numFmtId="0" fontId="26" fillId="0" borderId="0" xfId="0" applyFont="1">
      <alignment vertical="top"/>
    </xf>
    <xf numFmtId="164" fontId="26" fillId="0" borderId="0" xfId="0" applyNumberFormat="1" applyFont="1">
      <alignment vertical="top"/>
    </xf>
    <xf numFmtId="165" fontId="26" fillId="0" borderId="0" xfId="0" applyNumberFormat="1" applyFont="1">
      <alignment vertical="top"/>
    </xf>
    <xf numFmtId="165" fontId="20" fillId="0" borderId="0" xfId="0" applyNumberFormat="1" applyFont="1">
      <alignment vertical="top"/>
    </xf>
    <xf numFmtId="44" fontId="20" fillId="0" borderId="0" xfId="48" applyFont="1" applyBorder="1" applyAlignment="1">
      <alignment vertical="top"/>
    </xf>
    <xf numFmtId="49" fontId="27" fillId="0" borderId="0" xfId="0" applyNumberFormat="1" applyFont="1">
      <alignment vertical="top"/>
    </xf>
    <xf numFmtId="0" fontId="27" fillId="0" borderId="0" xfId="0" applyFont="1">
      <alignment vertical="top"/>
    </xf>
    <xf numFmtId="164" fontId="27" fillId="0" borderId="0" xfId="0" applyNumberFormat="1" applyFont="1">
      <alignment vertical="top"/>
    </xf>
    <xf numFmtId="165" fontId="27" fillId="0" borderId="0" xfId="0" applyNumberFormat="1" applyFont="1">
      <alignment vertical="top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 wrapText="1"/>
    </xf>
    <xf numFmtId="0" fontId="24" fillId="0" borderId="43" xfId="0" applyFont="1" applyBorder="1" applyAlignment="1">
      <alignment horizontal="justify" vertical="center"/>
    </xf>
    <xf numFmtId="49" fontId="19" fillId="0" borderId="44" xfId="0" applyNumberFormat="1" applyFont="1" applyBorder="1">
      <alignment vertical="top"/>
    </xf>
    <xf numFmtId="49" fontId="19" fillId="0" borderId="45" xfId="0" applyNumberFormat="1" applyFont="1" applyBorder="1">
      <alignment vertical="top"/>
    </xf>
    <xf numFmtId="0" fontId="28" fillId="0" borderId="38" xfId="0" applyFont="1" applyBorder="1" applyAlignment="1">
      <alignment horizontal="justify" vertical="center"/>
    </xf>
    <xf numFmtId="0" fontId="28" fillId="0" borderId="0" xfId="0" applyFont="1">
      <alignment vertical="top"/>
    </xf>
    <xf numFmtId="0" fontId="24" fillId="0" borderId="43" xfId="0" applyFont="1" applyBorder="1">
      <alignment vertical="top"/>
    </xf>
    <xf numFmtId="0" fontId="29" fillId="0" borderId="43" xfId="0" applyFont="1" applyBorder="1" applyAlignment="1">
      <alignment horizontal="justify" vertical="center"/>
    </xf>
    <xf numFmtId="49" fontId="21" fillId="0" borderId="0" xfId="0" applyNumberFormat="1" applyFont="1">
      <alignment vertical="top"/>
    </xf>
    <xf numFmtId="4" fontId="19" fillId="0" borderId="46" xfId="0" applyNumberFormat="1" applyFont="1" applyBorder="1" applyAlignment="1">
      <alignment horizontal="right" vertical="top"/>
    </xf>
    <xf numFmtId="165" fontId="19" fillId="0" borderId="47" xfId="0" applyNumberFormat="1" applyFont="1" applyBorder="1" applyAlignment="1">
      <alignment horizontal="right" vertical="top"/>
    </xf>
    <xf numFmtId="0" fontId="19" fillId="6" borderId="27" xfId="0" applyFont="1" applyFill="1" applyBorder="1" applyAlignment="1">
      <alignment horizontal="center" vertical="top"/>
    </xf>
    <xf numFmtId="4" fontId="19" fillId="6" borderId="26" xfId="0" applyNumberFormat="1" applyFont="1" applyFill="1" applyBorder="1" applyAlignment="1">
      <alignment horizontal="right" vertical="top"/>
    </xf>
    <xf numFmtId="165" fontId="19" fillId="6" borderId="37" xfId="0" applyNumberFormat="1" applyFont="1" applyFill="1" applyBorder="1" applyAlignment="1">
      <alignment horizontal="right" vertical="top"/>
    </xf>
    <xf numFmtId="165" fontId="19" fillId="6" borderId="26" xfId="0" applyNumberFormat="1" applyFont="1" applyFill="1" applyBorder="1" applyAlignment="1">
      <alignment horizontal="right" vertical="top"/>
    </xf>
    <xf numFmtId="0" fontId="19" fillId="6" borderId="0" xfId="0" applyFont="1" applyFill="1" applyAlignment="1">
      <alignment horizontal="center" vertical="top"/>
    </xf>
    <xf numFmtId="4" fontId="19" fillId="6" borderId="46" xfId="0" applyNumberFormat="1" applyFont="1" applyFill="1" applyBorder="1" applyAlignment="1">
      <alignment horizontal="right" vertical="top"/>
    </xf>
    <xf numFmtId="165" fontId="19" fillId="6" borderId="13" xfId="0" applyNumberFormat="1" applyFont="1" applyFill="1" applyBorder="1" applyAlignment="1">
      <alignment horizontal="right" vertical="top"/>
    </xf>
    <xf numFmtId="0" fontId="18" fillId="0" borderId="5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49" fontId="20" fillId="4" borderId="6" xfId="0" applyNumberFormat="1" applyFont="1" applyFill="1" applyBorder="1" applyAlignment="1">
      <alignment horizontal="center" vertical="center"/>
    </xf>
    <xf numFmtId="49" fontId="20" fillId="4" borderId="19" xfId="0" applyNumberFormat="1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49" fontId="19" fillId="0" borderId="9" xfId="0" applyNumberFormat="1" applyFont="1" applyBorder="1">
      <alignment vertical="top"/>
    </xf>
    <xf numFmtId="0" fontId="19" fillId="0" borderId="10" xfId="0" applyFont="1" applyBorder="1">
      <alignment vertical="top"/>
    </xf>
    <xf numFmtId="0" fontId="19" fillId="0" borderId="11" xfId="0" applyFont="1" applyBorder="1">
      <alignment vertical="top"/>
    </xf>
    <xf numFmtId="0" fontId="19" fillId="0" borderId="12" xfId="0" applyFont="1" applyBorder="1">
      <alignment vertical="top"/>
    </xf>
    <xf numFmtId="0" fontId="19" fillId="0" borderId="0" xfId="0" applyFont="1">
      <alignment vertical="top"/>
    </xf>
    <xf numFmtId="0" fontId="19" fillId="0" borderId="13" xfId="0" applyFont="1" applyBorder="1">
      <alignment vertical="top"/>
    </xf>
    <xf numFmtId="0" fontId="19" fillId="0" borderId="14" xfId="0" applyFont="1" applyBorder="1">
      <alignment vertical="top"/>
    </xf>
    <xf numFmtId="0" fontId="19" fillId="0" borderId="15" xfId="0" applyFont="1" applyBorder="1">
      <alignment vertical="top"/>
    </xf>
    <xf numFmtId="0" fontId="19" fillId="0" borderId="16" xfId="0" applyFont="1" applyBorder="1">
      <alignment vertical="top"/>
    </xf>
    <xf numFmtId="49" fontId="19" fillId="0" borderId="33" xfId="0" applyNumberFormat="1" applyFont="1" applyFill="1" applyBorder="1">
      <alignment vertical="top"/>
    </xf>
    <xf numFmtId="49" fontId="19" fillId="0" borderId="34" xfId="0" applyNumberFormat="1" applyFont="1" applyFill="1" applyBorder="1" applyAlignment="1">
      <alignment vertical="top" wrapText="1"/>
    </xf>
    <xf numFmtId="0" fontId="19" fillId="0" borderId="27" xfId="0" applyFont="1" applyFill="1" applyBorder="1" applyAlignment="1">
      <alignment horizontal="center" vertical="top"/>
    </xf>
    <xf numFmtId="4" fontId="19" fillId="0" borderId="26" xfId="0" applyNumberFormat="1" applyFont="1" applyFill="1" applyBorder="1" applyAlignment="1">
      <alignment horizontal="right" vertical="top"/>
    </xf>
    <xf numFmtId="165" fontId="19" fillId="0" borderId="26" xfId="0" applyNumberFormat="1" applyFont="1" applyFill="1" applyBorder="1" applyAlignment="1">
      <alignment horizontal="right" vertical="top"/>
    </xf>
    <xf numFmtId="165" fontId="19" fillId="0" borderId="37" xfId="0" applyNumberFormat="1" applyFont="1" applyFill="1" applyBorder="1" applyAlignment="1">
      <alignment horizontal="right" vertical="top"/>
    </xf>
    <xf numFmtId="0" fontId="23" fillId="0" borderId="0" xfId="0" applyFont="1" applyFill="1">
      <alignment vertical="top"/>
    </xf>
    <xf numFmtId="49" fontId="19" fillId="0" borderId="39" xfId="0" applyNumberFormat="1" applyFont="1" applyFill="1" applyBorder="1">
      <alignment vertical="top"/>
    </xf>
    <xf numFmtId="49" fontId="19" fillId="0" borderId="40" xfId="0" applyNumberFormat="1" applyFont="1" applyFill="1" applyBorder="1" applyAlignment="1">
      <alignment vertical="top" wrapText="1"/>
    </xf>
    <xf numFmtId="0" fontId="19" fillId="0" borderId="0" xfId="0" applyFont="1" applyFill="1" applyAlignment="1">
      <alignment horizontal="center" vertical="top"/>
    </xf>
    <xf numFmtId="4" fontId="19" fillId="0" borderId="41" xfId="0" applyNumberFormat="1" applyFont="1" applyFill="1" applyBorder="1" applyAlignment="1">
      <alignment horizontal="right" vertical="top"/>
    </xf>
    <xf numFmtId="4" fontId="19" fillId="0" borderId="0" xfId="0" applyNumberFormat="1" applyFont="1" applyFill="1" applyAlignment="1">
      <alignment horizontal="right" vertical="top"/>
    </xf>
    <xf numFmtId="165" fontId="19" fillId="0" borderId="42" xfId="0" applyNumberFormat="1" applyFont="1" applyFill="1" applyBorder="1" applyAlignment="1">
      <alignment horizontal="right" vertical="top"/>
    </xf>
    <xf numFmtId="165" fontId="19" fillId="0" borderId="13" xfId="0" applyNumberFormat="1" applyFont="1" applyFill="1" applyBorder="1" applyAlignment="1">
      <alignment horizontal="right" vertical="top"/>
    </xf>
    <xf numFmtId="0" fontId="24" fillId="0" borderId="43" xfId="0" applyFont="1" applyBorder="1" applyAlignment="1">
      <alignment horizontal="justify" vertical="center" wrapText="1"/>
    </xf>
    <xf numFmtId="0" fontId="19" fillId="0" borderId="50" xfId="0" applyFont="1" applyFill="1" applyBorder="1" applyAlignment="1">
      <alignment horizontal="center" vertical="top"/>
    </xf>
    <xf numFmtId="4" fontId="19" fillId="0" borderId="49" xfId="0" applyNumberFormat="1" applyFont="1" applyFill="1" applyBorder="1" applyAlignment="1">
      <alignment horizontal="right" vertical="top"/>
    </xf>
    <xf numFmtId="165" fontId="19" fillId="0" borderId="43" xfId="0" applyNumberFormat="1" applyFont="1" applyFill="1" applyBorder="1" applyAlignment="1">
      <alignment horizontal="right" vertical="top"/>
    </xf>
    <xf numFmtId="0" fontId="19" fillId="0" borderId="48" xfId="0" applyFont="1" applyFill="1" applyBorder="1" applyAlignment="1">
      <alignment horizontal="center" vertical="top"/>
    </xf>
    <xf numFmtId="4" fontId="19" fillId="0" borderId="50" xfId="0" applyNumberFormat="1" applyFont="1" applyFill="1" applyBorder="1" applyAlignment="1">
      <alignment horizontal="right" vertical="top"/>
    </xf>
    <xf numFmtId="165" fontId="19" fillId="0" borderId="51" xfId="0" applyNumberFormat="1" applyFont="1" applyFill="1" applyBorder="1" applyAlignment="1">
      <alignment horizontal="right" vertical="top"/>
    </xf>
  </cellXfs>
  <cellStyles count="49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Monétaire" xfId="48" builtinId="4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66674</xdr:rowOff>
    </xdr:from>
    <xdr:to>
      <xdr:col>1</xdr:col>
      <xdr:colOff>422910</xdr:colOff>
      <xdr:row>1</xdr:row>
      <xdr:rowOff>148589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AA28C0A-E527-BB48-0E15-71BF89928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66674"/>
          <a:ext cx="1000125" cy="1000125"/>
        </a:xfrm>
        <a:prstGeom prst="rect">
          <a:avLst/>
        </a:prstGeom>
      </xdr:spPr>
    </xdr:pic>
    <xdr:clientData/>
  </xdr:twoCellAnchor>
  <xdr:twoCellAnchor editAs="oneCell">
    <xdr:from>
      <xdr:col>9</xdr:col>
      <xdr:colOff>161925</xdr:colOff>
      <xdr:row>0</xdr:row>
      <xdr:rowOff>105900</xdr:rowOff>
    </xdr:from>
    <xdr:to>
      <xdr:col>10</xdr:col>
      <xdr:colOff>689610</xdr:colOff>
      <xdr:row>0</xdr:row>
      <xdr:rowOff>841333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1ADD4C2-CBB1-3EDA-4DC4-5BCD7AB8D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96725" y="105900"/>
          <a:ext cx="1362075" cy="7354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M92"/>
  <sheetViews>
    <sheetView showGridLines="0" tabSelected="1" topLeftCell="A16" zoomScaleNormal="100" zoomScaleSheetLayoutView="100" workbookViewId="0">
      <selection activeCell="I27" sqref="I27"/>
    </sheetView>
  </sheetViews>
  <sheetFormatPr baseColWidth="10" defaultColWidth="11.42578125" defaultRowHeight="12.75" x14ac:dyDescent="0.25"/>
  <cols>
    <col min="1" max="1" width="9.7109375" style="2" customWidth="1"/>
    <col min="2" max="2" width="94.7109375" style="2" customWidth="1"/>
    <col min="3" max="3" width="4.7109375" style="6" customWidth="1"/>
    <col min="4" max="5" width="12.42578125" style="5" customWidth="1"/>
    <col min="6" max="6" width="12.42578125" style="3" customWidth="1"/>
    <col min="7" max="7" width="4.7109375" style="6" customWidth="1"/>
    <col min="8" max="9" width="12.42578125" style="5" customWidth="1"/>
    <col min="10" max="10" width="12.42578125" style="3" customWidth="1"/>
    <col min="11" max="11" width="12.42578125" style="7" customWidth="1"/>
    <col min="12" max="16384" width="11.42578125" style="1"/>
  </cols>
  <sheetData>
    <row r="1" spans="1:11" s="8" customFormat="1" ht="72.75" customHeight="1" x14ac:dyDescent="0.25">
      <c r="A1" s="114" t="s">
        <v>29</v>
      </c>
      <c r="B1" s="115"/>
      <c r="C1" s="115"/>
      <c r="D1" s="115"/>
      <c r="E1" s="115"/>
      <c r="F1" s="115"/>
      <c r="G1" s="115"/>
      <c r="H1" s="115"/>
      <c r="I1" s="115"/>
      <c r="J1" s="115"/>
      <c r="K1" s="116"/>
    </row>
    <row r="2" spans="1:11" s="8" customFormat="1" ht="15.75" customHeight="1" x14ac:dyDescent="0.25">
      <c r="A2" s="9"/>
      <c r="B2" s="10"/>
      <c r="C2" s="119" t="s">
        <v>14</v>
      </c>
      <c r="D2" s="120"/>
      <c r="E2" s="120"/>
      <c r="F2" s="121"/>
      <c r="G2" s="119" t="s">
        <v>28</v>
      </c>
      <c r="H2" s="120"/>
      <c r="I2" s="120"/>
      <c r="J2" s="121"/>
      <c r="K2" s="11"/>
    </row>
    <row r="3" spans="1:11" s="16" customFormat="1" ht="27" x14ac:dyDescent="0.25">
      <c r="A3" s="117" t="s">
        <v>5</v>
      </c>
      <c r="B3" s="118"/>
      <c r="C3" s="12" t="s">
        <v>0</v>
      </c>
      <c r="D3" s="13" t="s">
        <v>22</v>
      </c>
      <c r="E3" s="13" t="s">
        <v>1</v>
      </c>
      <c r="F3" s="14" t="s">
        <v>2</v>
      </c>
      <c r="G3" s="12" t="s">
        <v>0</v>
      </c>
      <c r="H3" s="13" t="s">
        <v>22</v>
      </c>
      <c r="I3" s="13" t="s">
        <v>1</v>
      </c>
      <c r="J3" s="14" t="s">
        <v>2</v>
      </c>
      <c r="K3" s="15" t="s">
        <v>3</v>
      </c>
    </row>
    <row r="4" spans="1:11" s="8" customFormat="1" ht="13.5" x14ac:dyDescent="0.25">
      <c r="A4" s="17"/>
      <c r="B4" s="18"/>
      <c r="C4" s="19"/>
      <c r="D4" s="20"/>
      <c r="E4" s="20"/>
      <c r="F4" s="21"/>
      <c r="G4" s="19"/>
      <c r="H4" s="20"/>
      <c r="I4" s="20"/>
      <c r="J4" s="21"/>
      <c r="K4" s="22"/>
    </row>
    <row r="5" spans="1:11" s="29" customFormat="1" ht="16.5" thickBot="1" x14ac:dyDescent="0.3">
      <c r="A5" s="23" t="s">
        <v>30</v>
      </c>
      <c r="B5" s="24" t="s">
        <v>15</v>
      </c>
      <c r="C5" s="44" t="s">
        <v>23</v>
      </c>
      <c r="D5" s="45">
        <v>1</v>
      </c>
      <c r="E5" s="45"/>
      <c r="F5" s="46"/>
      <c r="G5" s="44" t="s">
        <v>23</v>
      </c>
      <c r="H5" s="45">
        <v>1</v>
      </c>
      <c r="I5" s="45"/>
      <c r="J5" s="46"/>
      <c r="K5" s="28">
        <f>ROUND(E5*F5,2)+ROUND(I5*J5,2)</f>
        <v>0</v>
      </c>
    </row>
    <row r="6" spans="1:11" s="8" customFormat="1" ht="14.25" thickBot="1" x14ac:dyDescent="0.3">
      <c r="A6" s="30" t="s">
        <v>8</v>
      </c>
      <c r="B6" s="31" t="str">
        <f>$B$5</f>
        <v>MOYENS DE LEVAGE</v>
      </c>
      <c r="C6" s="32"/>
      <c r="D6" s="33"/>
      <c r="E6" s="33"/>
      <c r="F6" s="34"/>
      <c r="G6" s="32"/>
      <c r="H6" s="33"/>
      <c r="I6" s="33"/>
      <c r="J6" s="35"/>
      <c r="K6" s="36">
        <f>K5</f>
        <v>0</v>
      </c>
    </row>
    <row r="7" spans="1:11" s="8" customFormat="1" ht="13.5" x14ac:dyDescent="0.25">
      <c r="A7" s="37"/>
      <c r="B7" s="38"/>
      <c r="C7" s="39"/>
      <c r="D7" s="40"/>
      <c r="E7" s="40"/>
      <c r="F7" s="41"/>
      <c r="G7" s="39"/>
      <c r="H7" s="40"/>
      <c r="I7" s="40"/>
      <c r="J7" s="41"/>
      <c r="K7" s="22"/>
    </row>
    <row r="8" spans="1:11" s="29" customFormat="1" ht="15.75" x14ac:dyDescent="0.25">
      <c r="A8" s="23" t="s">
        <v>31</v>
      </c>
      <c r="B8" s="24" t="s">
        <v>16</v>
      </c>
      <c r="C8" s="25"/>
      <c r="D8" s="26"/>
      <c r="E8" s="26"/>
      <c r="F8" s="27"/>
      <c r="G8" s="25"/>
      <c r="H8" s="26"/>
      <c r="I8" s="26"/>
      <c r="J8" s="27"/>
      <c r="K8" s="28"/>
    </row>
    <row r="9" spans="1:11" s="8" customFormat="1" ht="13.5" x14ac:dyDescent="0.25">
      <c r="A9" s="42"/>
      <c r="B9" s="43" t="s">
        <v>26</v>
      </c>
      <c r="C9" s="44"/>
      <c r="D9" s="45"/>
      <c r="E9" s="45"/>
      <c r="F9" s="46"/>
      <c r="G9" s="44"/>
      <c r="H9" s="45"/>
      <c r="I9" s="45"/>
      <c r="J9" s="46"/>
      <c r="K9" s="47"/>
    </row>
    <row r="10" spans="1:11" s="50" customFormat="1" ht="27.75" customHeight="1" x14ac:dyDescent="0.25">
      <c r="A10" s="48"/>
      <c r="B10" s="145" t="s">
        <v>53</v>
      </c>
      <c r="C10" s="133" t="s">
        <v>24</v>
      </c>
      <c r="D10" s="134">
        <v>411.05</v>
      </c>
      <c r="E10" s="134"/>
      <c r="F10" s="135"/>
      <c r="G10" s="133" t="s">
        <v>24</v>
      </c>
      <c r="H10" s="134">
        <v>122</v>
      </c>
      <c r="I10" s="134"/>
      <c r="J10" s="136"/>
      <c r="K10" s="28">
        <f>ROUND(E10*F10,2)+ROUND(I10*J10,2)</f>
        <v>0</v>
      </c>
    </row>
    <row r="11" spans="1:11" s="50" customFormat="1" ht="13.5" x14ac:dyDescent="0.25">
      <c r="A11" s="48"/>
      <c r="B11" s="97" t="s">
        <v>39</v>
      </c>
      <c r="C11" s="133" t="s">
        <v>24</v>
      </c>
      <c r="D11" s="134">
        <v>7.15</v>
      </c>
      <c r="E11" s="134"/>
      <c r="F11" s="135"/>
      <c r="G11" s="107"/>
      <c r="H11" s="108"/>
      <c r="I11" s="108"/>
      <c r="J11" s="109"/>
      <c r="K11" s="47">
        <f>ROUND(E11*F11,2)</f>
        <v>0</v>
      </c>
    </row>
    <row r="12" spans="1:11" s="8" customFormat="1" ht="13.5" x14ac:dyDescent="0.25">
      <c r="A12" s="99"/>
      <c r="B12" s="100" t="s">
        <v>52</v>
      </c>
      <c r="C12" s="133" t="s">
        <v>24</v>
      </c>
      <c r="D12" s="134">
        <v>17</v>
      </c>
      <c r="E12" s="134"/>
      <c r="F12" s="135"/>
      <c r="G12" s="107"/>
      <c r="H12" s="108"/>
      <c r="I12" s="108"/>
      <c r="J12" s="109"/>
      <c r="K12" s="47">
        <f>ROUND(E12*F12,2)</f>
        <v>0</v>
      </c>
    </row>
    <row r="13" spans="1:11" s="50" customFormat="1" ht="13.5" x14ac:dyDescent="0.25">
      <c r="A13" s="98"/>
      <c r="B13" s="100" t="s">
        <v>55</v>
      </c>
      <c r="C13" s="133" t="s">
        <v>24</v>
      </c>
      <c r="D13" s="134">
        <v>16.45</v>
      </c>
      <c r="E13" s="134"/>
      <c r="F13" s="135"/>
      <c r="G13" s="107"/>
      <c r="H13" s="108"/>
      <c r="I13" s="108"/>
      <c r="J13" s="109"/>
      <c r="K13" s="47">
        <f>ROUND(E13*F13,2)</f>
        <v>0</v>
      </c>
    </row>
    <row r="14" spans="1:11" s="8" customFormat="1" ht="13.5" x14ac:dyDescent="0.25">
      <c r="A14" s="17"/>
      <c r="B14" s="43" t="s">
        <v>17</v>
      </c>
      <c r="C14" s="133"/>
      <c r="D14" s="134"/>
      <c r="E14" s="134"/>
      <c r="F14" s="135"/>
      <c r="G14" s="44"/>
      <c r="H14" s="45"/>
      <c r="I14" s="45"/>
      <c r="J14" s="46"/>
      <c r="K14" s="47"/>
    </row>
    <row r="15" spans="1:11" s="8" customFormat="1" ht="13.5" x14ac:dyDescent="0.25">
      <c r="A15" s="99"/>
      <c r="B15" s="100" t="s">
        <v>54</v>
      </c>
      <c r="C15" s="133" t="s">
        <v>24</v>
      </c>
      <c r="D15" s="134">
        <v>32</v>
      </c>
      <c r="E15" s="134"/>
      <c r="F15" s="135"/>
      <c r="G15" s="107"/>
      <c r="H15" s="108"/>
      <c r="I15" s="108"/>
      <c r="J15" s="109"/>
      <c r="K15" s="47">
        <f t="shared" ref="K15:K16" si="0">ROUND(E15*F15,2)</f>
        <v>0</v>
      </c>
    </row>
    <row r="16" spans="1:11" s="8" customFormat="1" ht="13.5" x14ac:dyDescent="0.25">
      <c r="A16" s="99"/>
      <c r="B16" s="100" t="s">
        <v>56</v>
      </c>
      <c r="C16" s="133" t="s">
        <v>24</v>
      </c>
      <c r="D16" s="134">
        <v>17.5</v>
      </c>
      <c r="E16" s="134"/>
      <c r="F16" s="135"/>
      <c r="G16" s="107"/>
      <c r="H16" s="108"/>
      <c r="I16" s="108"/>
      <c r="J16" s="109"/>
      <c r="K16" s="47">
        <f t="shared" si="0"/>
        <v>0</v>
      </c>
    </row>
    <row r="17" spans="1:11" s="50" customFormat="1" ht="13.5" x14ac:dyDescent="0.25">
      <c r="A17" s="48"/>
      <c r="B17" s="52" t="s">
        <v>38</v>
      </c>
      <c r="C17" s="44"/>
      <c r="D17" s="45"/>
      <c r="E17" s="45"/>
      <c r="F17" s="46"/>
      <c r="G17" s="44"/>
      <c r="H17" s="45"/>
      <c r="I17" s="45"/>
      <c r="J17" s="49"/>
      <c r="K17" s="47"/>
    </row>
    <row r="18" spans="1:11" s="50" customFormat="1" ht="14.25" thickBot="1" x14ac:dyDescent="0.3">
      <c r="A18" s="48"/>
      <c r="B18" s="101" t="s">
        <v>40</v>
      </c>
      <c r="C18" s="107"/>
      <c r="D18" s="108"/>
      <c r="E18" s="108"/>
      <c r="F18" s="110"/>
      <c r="G18" s="133" t="s">
        <v>24</v>
      </c>
      <c r="H18" s="134">
        <v>122</v>
      </c>
      <c r="I18" s="134"/>
      <c r="J18" s="136"/>
      <c r="K18" s="47">
        <f>ROUND(I18*J18,2)</f>
        <v>0</v>
      </c>
    </row>
    <row r="19" spans="1:11" s="8" customFormat="1" ht="14.25" thickBot="1" x14ac:dyDescent="0.3">
      <c r="A19" s="30" t="s">
        <v>8</v>
      </c>
      <c r="B19" s="31" t="str">
        <f>$B$8</f>
        <v>CLOISONS DOUBLAGES MURS EXTERIEURS ET INTERIEURS</v>
      </c>
      <c r="C19" s="32"/>
      <c r="D19" s="33"/>
      <c r="E19" s="33"/>
      <c r="F19" s="34"/>
      <c r="G19" s="32"/>
      <c r="H19" s="33"/>
      <c r="I19" s="33"/>
      <c r="J19" s="35"/>
      <c r="K19" s="36">
        <f>SUM(K10:K18)</f>
        <v>0</v>
      </c>
    </row>
    <row r="20" spans="1:11" s="8" customFormat="1" ht="13.5" x14ac:dyDescent="0.25">
      <c r="A20" s="37"/>
      <c r="B20" s="38"/>
      <c r="C20" s="39"/>
      <c r="D20" s="40"/>
      <c r="E20" s="40"/>
      <c r="F20" s="41"/>
      <c r="G20" s="39"/>
      <c r="H20" s="40"/>
      <c r="I20" s="40"/>
      <c r="J20" s="41"/>
      <c r="K20" s="22"/>
    </row>
    <row r="21" spans="1:11" s="29" customFormat="1" ht="15.75" x14ac:dyDescent="0.25">
      <c r="A21" s="23" t="s">
        <v>32</v>
      </c>
      <c r="B21" s="24" t="s">
        <v>18</v>
      </c>
      <c r="C21" s="25"/>
      <c r="D21" s="26"/>
      <c r="E21" s="26"/>
      <c r="F21" s="27"/>
      <c r="G21" s="25"/>
      <c r="H21" s="26"/>
      <c r="I21" s="26"/>
      <c r="J21" s="27"/>
      <c r="K21" s="28"/>
    </row>
    <row r="22" spans="1:11" s="8" customFormat="1" ht="15.75" x14ac:dyDescent="0.25">
      <c r="A22" s="42"/>
      <c r="B22" s="102" t="s">
        <v>57</v>
      </c>
      <c r="C22" s="133" t="s">
        <v>24</v>
      </c>
      <c r="D22" s="134">
        <v>541.45000000000005</v>
      </c>
      <c r="E22" s="134"/>
      <c r="F22" s="135"/>
      <c r="G22" s="133" t="s">
        <v>24</v>
      </c>
      <c r="H22" s="134">
        <v>61</v>
      </c>
      <c r="I22" s="134"/>
      <c r="J22" s="135"/>
      <c r="K22" s="28">
        <f>ROUND(E22*F22,2)+ROUND(I22*J22,2)</f>
        <v>0</v>
      </c>
    </row>
    <row r="23" spans="1:11" s="50" customFormat="1" ht="13.5" x14ac:dyDescent="0.25">
      <c r="A23" s="48"/>
      <c r="B23" s="97" t="s">
        <v>41</v>
      </c>
      <c r="C23" s="44" t="s">
        <v>24</v>
      </c>
      <c r="D23" s="45">
        <v>3</v>
      </c>
      <c r="E23" s="45"/>
      <c r="F23" s="46"/>
      <c r="G23" s="107"/>
      <c r="H23" s="108"/>
      <c r="I23" s="108"/>
      <c r="J23" s="109"/>
      <c r="K23" s="47">
        <f t="shared" ref="K23:K24" si="1">ROUND(E23*F23,2)</f>
        <v>0</v>
      </c>
    </row>
    <row r="24" spans="1:11" s="50" customFormat="1" ht="13.5" x14ac:dyDescent="0.25">
      <c r="A24" s="48"/>
      <c r="B24" s="97" t="s">
        <v>59</v>
      </c>
      <c r="C24" s="133" t="s">
        <v>24</v>
      </c>
      <c r="D24" s="134">
        <v>49</v>
      </c>
      <c r="E24" s="134"/>
      <c r="F24" s="135"/>
      <c r="G24" s="107"/>
      <c r="H24" s="108"/>
      <c r="I24" s="108"/>
      <c r="J24" s="109"/>
      <c r="K24" s="47">
        <f t="shared" si="1"/>
        <v>0</v>
      </c>
    </row>
    <row r="25" spans="1:11" s="50" customFormat="1" ht="15.75" x14ac:dyDescent="0.25">
      <c r="A25" s="48"/>
      <c r="B25" s="103" t="s">
        <v>42</v>
      </c>
      <c r="C25" s="44" t="s">
        <v>0</v>
      </c>
      <c r="D25" s="45">
        <v>40</v>
      </c>
      <c r="E25" s="45"/>
      <c r="F25" s="46"/>
      <c r="G25" s="44" t="s">
        <v>0</v>
      </c>
      <c r="H25" s="45">
        <v>6</v>
      </c>
      <c r="I25" s="45"/>
      <c r="J25" s="49"/>
      <c r="K25" s="28">
        <f t="shared" ref="K25:K26" si="2">ROUND(E25*F25,2)+ROUND(I25*J25,2)</f>
        <v>0</v>
      </c>
    </row>
    <row r="26" spans="1:11" s="50" customFormat="1" ht="15.75" x14ac:dyDescent="0.25">
      <c r="A26" s="48"/>
      <c r="B26" s="103" t="s">
        <v>43</v>
      </c>
      <c r="C26" s="44" t="s">
        <v>0</v>
      </c>
      <c r="D26" s="45">
        <v>11</v>
      </c>
      <c r="E26" s="45"/>
      <c r="F26" s="46"/>
      <c r="G26" s="44" t="s">
        <v>0</v>
      </c>
      <c r="H26" s="45">
        <v>1</v>
      </c>
      <c r="I26" s="45"/>
      <c r="J26" s="49"/>
      <c r="K26" s="28">
        <f t="shared" si="2"/>
        <v>0</v>
      </c>
    </row>
    <row r="27" spans="1:11" s="50" customFormat="1" ht="15.75" x14ac:dyDescent="0.25">
      <c r="A27" s="48"/>
      <c r="B27" s="103" t="s">
        <v>60</v>
      </c>
      <c r="C27" s="133" t="s">
        <v>24</v>
      </c>
      <c r="D27" s="134">
        <v>406.5</v>
      </c>
      <c r="E27" s="134"/>
      <c r="F27" s="135"/>
      <c r="G27" s="133" t="s">
        <v>24</v>
      </c>
      <c r="H27" s="134">
        <v>78.55</v>
      </c>
      <c r="I27" s="134"/>
      <c r="J27" s="136"/>
      <c r="K27" s="28">
        <f>ROUND(E27*F27,2)+ROUND(I27*J27,2)</f>
        <v>0</v>
      </c>
    </row>
    <row r="28" spans="1:11" s="50" customFormat="1" ht="14.25" thickBot="1" x14ac:dyDescent="0.3">
      <c r="A28" s="48"/>
      <c r="B28" s="103" t="s">
        <v>44</v>
      </c>
      <c r="C28" s="107"/>
      <c r="D28" s="108"/>
      <c r="E28" s="108"/>
      <c r="F28" s="110"/>
      <c r="G28" s="44" t="s">
        <v>25</v>
      </c>
      <c r="H28" s="45">
        <v>6</v>
      </c>
      <c r="I28" s="45"/>
      <c r="J28" s="49"/>
      <c r="K28" s="47">
        <f>ROUND(I28*J28,2)</f>
        <v>0</v>
      </c>
    </row>
    <row r="29" spans="1:11" s="8" customFormat="1" ht="14.25" thickBot="1" x14ac:dyDescent="0.3">
      <c r="A29" s="30" t="s">
        <v>8</v>
      </c>
      <c r="B29" s="31" t="str">
        <f>$B$21</f>
        <v>CLOISONS DE DISTRIBUTION sur ossature métallique</v>
      </c>
      <c r="C29" s="32"/>
      <c r="D29" s="33"/>
      <c r="E29" s="33"/>
      <c r="F29" s="34"/>
      <c r="G29" s="32"/>
      <c r="H29" s="33"/>
      <c r="I29" s="33"/>
      <c r="J29" s="35"/>
      <c r="K29" s="36">
        <f>SUM(K22:K28)</f>
        <v>0</v>
      </c>
    </row>
    <row r="30" spans="1:11" s="8" customFormat="1" ht="13.5" x14ac:dyDescent="0.25">
      <c r="A30" s="37"/>
      <c r="B30" s="38"/>
      <c r="C30" s="39"/>
      <c r="D30" s="40"/>
      <c r="E30" s="40"/>
      <c r="F30" s="41"/>
      <c r="G30" s="39"/>
      <c r="H30" s="40"/>
      <c r="I30" s="40"/>
      <c r="J30" s="41"/>
      <c r="K30" s="22"/>
    </row>
    <row r="31" spans="1:11" s="29" customFormat="1" ht="15.75" x14ac:dyDescent="0.25">
      <c r="A31" s="23" t="s">
        <v>33</v>
      </c>
      <c r="B31" s="24" t="s">
        <v>19</v>
      </c>
      <c r="C31" s="25"/>
      <c r="D31" s="26"/>
      <c r="E31" s="26"/>
      <c r="F31" s="27"/>
      <c r="G31" s="25"/>
      <c r="H31" s="26"/>
      <c r="I31" s="26"/>
      <c r="J31" s="27"/>
      <c r="K31" s="28"/>
    </row>
    <row r="32" spans="1:11" s="137" customFormat="1" ht="28.5" customHeight="1" x14ac:dyDescent="0.25">
      <c r="A32" s="131"/>
      <c r="B32" s="132" t="s">
        <v>20</v>
      </c>
      <c r="C32" s="133" t="s">
        <v>24</v>
      </c>
      <c r="D32" s="134">
        <v>146</v>
      </c>
      <c r="E32" s="134"/>
      <c r="F32" s="135"/>
      <c r="G32" s="133" t="s">
        <v>24</v>
      </c>
      <c r="H32" s="134">
        <v>12.5</v>
      </c>
      <c r="I32" s="134"/>
      <c r="J32" s="136"/>
      <c r="K32" s="28">
        <f t="shared" ref="K32:K33" si="3">ROUND(E32*F32,2)+ROUND(I32*J32,2)</f>
        <v>0</v>
      </c>
    </row>
    <row r="33" spans="1:11" s="137" customFormat="1" ht="15.6" customHeight="1" thickBot="1" x14ac:dyDescent="0.3">
      <c r="A33" s="138"/>
      <c r="B33" s="139" t="s">
        <v>27</v>
      </c>
      <c r="C33" s="140" t="s">
        <v>24</v>
      </c>
      <c r="D33" s="141">
        <v>43</v>
      </c>
      <c r="E33" s="142"/>
      <c r="F33" s="143"/>
      <c r="G33" s="140" t="s">
        <v>24</v>
      </c>
      <c r="H33" s="141">
        <v>7.5</v>
      </c>
      <c r="I33" s="141"/>
      <c r="J33" s="144"/>
      <c r="K33" s="28">
        <f t="shared" si="3"/>
        <v>0</v>
      </c>
    </row>
    <row r="34" spans="1:11" s="8" customFormat="1" ht="14.25" thickBot="1" x14ac:dyDescent="0.3">
      <c r="A34" s="30" t="s">
        <v>8</v>
      </c>
      <c r="B34" s="31" t="str">
        <f>$B$31</f>
        <v>CLOISONS FORMANT COFFRES VERTICAUX</v>
      </c>
      <c r="C34" s="32"/>
      <c r="D34" s="33"/>
      <c r="E34" s="33"/>
      <c r="F34" s="34"/>
      <c r="G34" s="32"/>
      <c r="H34" s="33"/>
      <c r="I34" s="33"/>
      <c r="J34" s="35"/>
      <c r="K34" s="36">
        <f>SUM(K32:K33)</f>
        <v>0</v>
      </c>
    </row>
    <row r="35" spans="1:11" s="8" customFormat="1" ht="13.5" x14ac:dyDescent="0.25">
      <c r="A35" s="37"/>
      <c r="B35" s="38"/>
      <c r="C35" s="39"/>
      <c r="D35" s="40"/>
      <c r="E35" s="40"/>
      <c r="F35" s="41"/>
      <c r="G35" s="39"/>
      <c r="H35" s="40"/>
      <c r="I35" s="40"/>
      <c r="J35" s="41"/>
      <c r="K35" s="22"/>
    </row>
    <row r="36" spans="1:11" s="29" customFormat="1" ht="15.75" x14ac:dyDescent="0.25">
      <c r="A36" s="23" t="s">
        <v>34</v>
      </c>
      <c r="B36" s="24" t="s">
        <v>12</v>
      </c>
      <c r="C36" s="25"/>
      <c r="D36" s="26"/>
      <c r="E36" s="26"/>
      <c r="F36" s="27"/>
      <c r="G36" s="25"/>
      <c r="H36" s="26"/>
      <c r="I36" s="26"/>
      <c r="J36" s="27"/>
      <c r="K36" s="28"/>
    </row>
    <row r="37" spans="1:11" s="50" customFormat="1" ht="14.25" thickBot="1" x14ac:dyDescent="0.3">
      <c r="A37" s="48"/>
      <c r="B37" s="51" t="s">
        <v>45</v>
      </c>
      <c r="C37" s="44" t="s">
        <v>24</v>
      </c>
      <c r="D37" s="45">
        <v>15</v>
      </c>
      <c r="E37" s="45"/>
      <c r="F37" s="46"/>
      <c r="G37" s="107"/>
      <c r="H37" s="108"/>
      <c r="I37" s="108"/>
      <c r="J37" s="109"/>
      <c r="K37" s="47">
        <f t="shared" ref="K37" si="4">ROUND(E37*F37,2)</f>
        <v>0</v>
      </c>
    </row>
    <row r="38" spans="1:11" s="8" customFormat="1" ht="14.25" thickBot="1" x14ac:dyDescent="0.3">
      <c r="A38" s="30" t="s">
        <v>8</v>
      </c>
      <c r="B38" s="31" t="str">
        <f>$B$36</f>
        <v>CLOISONS CARREAUX DE PLATRE</v>
      </c>
      <c r="C38" s="32"/>
      <c r="D38" s="33"/>
      <c r="E38" s="33"/>
      <c r="F38" s="34"/>
      <c r="G38" s="32"/>
      <c r="H38" s="33"/>
      <c r="I38" s="33"/>
      <c r="J38" s="35"/>
      <c r="K38" s="36">
        <f>SUM(K37)</f>
        <v>0</v>
      </c>
    </row>
    <row r="39" spans="1:11" s="8" customFormat="1" ht="13.5" x14ac:dyDescent="0.25">
      <c r="A39" s="37"/>
      <c r="B39" s="38"/>
      <c r="C39" s="39"/>
      <c r="D39" s="40"/>
      <c r="E39" s="40"/>
      <c r="F39" s="41"/>
      <c r="G39" s="39"/>
      <c r="H39" s="40"/>
      <c r="I39" s="40"/>
      <c r="J39" s="41"/>
      <c r="K39" s="22"/>
    </row>
    <row r="40" spans="1:11" s="29" customFormat="1" ht="15.75" x14ac:dyDescent="0.25">
      <c r="A40" s="23" t="s">
        <v>35</v>
      </c>
      <c r="B40" s="24" t="s">
        <v>21</v>
      </c>
      <c r="C40" s="25"/>
      <c r="D40" s="26"/>
      <c r="E40" s="26"/>
      <c r="F40" s="27"/>
      <c r="G40" s="25"/>
      <c r="H40" s="26"/>
      <c r="I40" s="26"/>
      <c r="J40" s="27"/>
      <c r="K40" s="28"/>
    </row>
    <row r="41" spans="1:11" s="29" customFormat="1" ht="25.5" customHeight="1" x14ac:dyDescent="0.25">
      <c r="A41" s="104"/>
      <c r="B41" s="96" t="s">
        <v>58</v>
      </c>
      <c r="C41" s="149" t="s">
        <v>24</v>
      </c>
      <c r="D41" s="147">
        <v>22.5</v>
      </c>
      <c r="E41" s="150"/>
      <c r="F41" s="151"/>
      <c r="G41" s="146" t="s">
        <v>24</v>
      </c>
      <c r="H41" s="147">
        <v>1</v>
      </c>
      <c r="I41" s="147"/>
      <c r="J41" s="148"/>
      <c r="K41" s="28">
        <f t="shared" ref="K41" si="5">ROUND(E41*F41,2)+ROUND(I41*J41,2)</f>
        <v>0</v>
      </c>
    </row>
    <row r="42" spans="1:11" s="50" customFormat="1" ht="15.6" customHeight="1" thickBot="1" x14ac:dyDescent="0.3">
      <c r="A42" s="53"/>
      <c r="B42" s="57" t="s">
        <v>46</v>
      </c>
      <c r="C42" s="55" t="s">
        <v>50</v>
      </c>
      <c r="D42" s="105">
        <v>1</v>
      </c>
      <c r="E42" s="54"/>
      <c r="F42" s="106"/>
      <c r="G42" s="111"/>
      <c r="H42" s="112"/>
      <c r="I42" s="112"/>
      <c r="J42" s="113"/>
      <c r="K42" s="47">
        <f t="shared" ref="K42" si="6">ROUND(E42*F42,2)</f>
        <v>0</v>
      </c>
    </row>
    <row r="43" spans="1:11" s="8" customFormat="1" ht="14.25" thickBot="1" x14ac:dyDescent="0.3">
      <c r="A43" s="30" t="s">
        <v>8</v>
      </c>
      <c r="B43" s="31" t="s">
        <v>21</v>
      </c>
      <c r="C43" s="32"/>
      <c r="D43" s="33"/>
      <c r="E43" s="33"/>
      <c r="F43" s="34"/>
      <c r="G43" s="32"/>
      <c r="H43" s="33"/>
      <c r="I43" s="33"/>
      <c r="J43" s="35"/>
      <c r="K43" s="36">
        <f>SUM(K41:K42)</f>
        <v>0</v>
      </c>
    </row>
    <row r="44" spans="1:11" s="8" customFormat="1" ht="13.5" x14ac:dyDescent="0.25">
      <c r="A44" s="58"/>
      <c r="B44" s="59"/>
      <c r="C44" s="39"/>
      <c r="D44" s="40"/>
      <c r="E44" s="40"/>
      <c r="F44" s="60"/>
      <c r="G44" s="39"/>
      <c r="H44" s="40"/>
      <c r="I44" s="40"/>
      <c r="J44" s="60"/>
      <c r="K44" s="61"/>
    </row>
    <row r="45" spans="1:11" s="29" customFormat="1" ht="15.75" x14ac:dyDescent="0.25">
      <c r="A45" s="23" t="s">
        <v>36</v>
      </c>
      <c r="B45" s="24" t="s">
        <v>13</v>
      </c>
      <c r="C45" s="25"/>
      <c r="D45" s="26"/>
      <c r="E45" s="26"/>
      <c r="F45" s="27"/>
      <c r="G45" s="25"/>
      <c r="H45" s="26"/>
      <c r="I45" s="26"/>
      <c r="J45" s="27"/>
      <c r="K45" s="28"/>
    </row>
    <row r="46" spans="1:11" s="8" customFormat="1" ht="13.5" x14ac:dyDescent="0.25">
      <c r="A46" s="42"/>
      <c r="B46" s="97" t="s">
        <v>51</v>
      </c>
      <c r="C46" s="44" t="s">
        <v>24</v>
      </c>
      <c r="D46" s="45">
        <v>6</v>
      </c>
      <c r="E46" s="45"/>
      <c r="F46" s="46"/>
      <c r="G46" s="107"/>
      <c r="H46" s="108"/>
      <c r="I46" s="108"/>
      <c r="J46" s="110"/>
      <c r="K46" s="47">
        <f t="shared" ref="K46:K47" si="7">ROUND(E46*F46,2)</f>
        <v>0</v>
      </c>
    </row>
    <row r="47" spans="1:11" s="50" customFormat="1" ht="15.75" thickBot="1" x14ac:dyDescent="0.3">
      <c r="A47" s="48"/>
      <c r="B47" s="95" t="s">
        <v>47</v>
      </c>
      <c r="C47" s="133" t="s">
        <v>24</v>
      </c>
      <c r="D47" s="134">
        <v>34</v>
      </c>
      <c r="E47" s="134"/>
      <c r="F47" s="135"/>
      <c r="G47" s="107"/>
      <c r="H47" s="108"/>
      <c r="I47" s="108"/>
      <c r="J47" s="109"/>
      <c r="K47" s="47">
        <f t="shared" si="7"/>
        <v>0</v>
      </c>
    </row>
    <row r="48" spans="1:11" s="8" customFormat="1" ht="14.25" thickBot="1" x14ac:dyDescent="0.3">
      <c r="A48" s="30" t="s">
        <v>8</v>
      </c>
      <c r="B48" s="31" t="s">
        <v>13</v>
      </c>
      <c r="C48" s="32"/>
      <c r="D48" s="33"/>
      <c r="E48" s="33"/>
      <c r="F48" s="34"/>
      <c r="G48" s="32"/>
      <c r="H48" s="33"/>
      <c r="I48" s="33"/>
      <c r="J48" s="35"/>
      <c r="K48" s="36">
        <f>SUM(K46:K47)</f>
        <v>0</v>
      </c>
    </row>
    <row r="49" spans="1:13" s="8" customFormat="1" ht="13.5" x14ac:dyDescent="0.25">
      <c r="A49" s="37"/>
      <c r="B49" s="38"/>
      <c r="C49" s="39"/>
      <c r="D49" s="40"/>
      <c r="E49" s="40"/>
      <c r="F49" s="41"/>
      <c r="G49" s="39"/>
      <c r="H49" s="40"/>
      <c r="I49" s="40"/>
      <c r="J49" s="41"/>
      <c r="K49" s="22"/>
    </row>
    <row r="50" spans="1:13" s="29" customFormat="1" ht="15.75" x14ac:dyDescent="0.25">
      <c r="A50" s="23" t="s">
        <v>37</v>
      </c>
      <c r="B50" s="24" t="s">
        <v>48</v>
      </c>
      <c r="C50" s="25"/>
      <c r="D50" s="26"/>
      <c r="E50" s="26"/>
      <c r="F50" s="27"/>
      <c r="G50" s="25"/>
      <c r="H50" s="26"/>
      <c r="I50" s="26"/>
      <c r="J50" s="27"/>
      <c r="K50" s="28"/>
    </row>
    <row r="51" spans="1:13" s="8" customFormat="1" ht="14.25" thickBot="1" x14ac:dyDescent="0.3">
      <c r="A51" s="42"/>
      <c r="B51" s="56" t="s">
        <v>49</v>
      </c>
      <c r="C51" s="107"/>
      <c r="D51" s="108"/>
      <c r="E51" s="108"/>
      <c r="F51" s="110"/>
      <c r="G51" s="133" t="s">
        <v>24</v>
      </c>
      <c r="H51" s="134">
        <v>47.85</v>
      </c>
      <c r="I51" s="134"/>
      <c r="J51" s="135"/>
      <c r="K51" s="47">
        <f>ROUND(I51*J51,2)</f>
        <v>0</v>
      </c>
    </row>
    <row r="52" spans="1:13" s="8" customFormat="1" ht="14.25" thickBot="1" x14ac:dyDescent="0.3">
      <c r="A52" s="30" t="s">
        <v>8</v>
      </c>
      <c r="B52" s="31" t="s">
        <v>48</v>
      </c>
      <c r="C52" s="32"/>
      <c r="D52" s="33"/>
      <c r="E52" s="33"/>
      <c r="F52" s="34"/>
      <c r="G52" s="32"/>
      <c r="H52" s="33"/>
      <c r="I52" s="33"/>
      <c r="J52" s="35"/>
      <c r="K52" s="36">
        <f>SUM(K51)</f>
        <v>0</v>
      </c>
    </row>
    <row r="53" spans="1:13" s="8" customFormat="1" ht="15.75" x14ac:dyDescent="0.25">
      <c r="A53" s="58"/>
      <c r="B53" s="59"/>
      <c r="C53" s="39"/>
      <c r="D53" s="40"/>
      <c r="E53" s="40"/>
      <c r="F53" s="41"/>
      <c r="G53" s="39"/>
      <c r="H53" s="40"/>
      <c r="I53" s="40"/>
      <c r="J53" s="41"/>
      <c r="K53" s="28"/>
    </row>
    <row r="54" spans="1:13" s="8" customFormat="1" ht="16.5" thickBot="1" x14ac:dyDescent="0.3">
      <c r="A54" s="48"/>
      <c r="B54" s="62" t="s">
        <v>11</v>
      </c>
      <c r="C54" s="63" t="s">
        <v>23</v>
      </c>
      <c r="D54" s="64">
        <v>1</v>
      </c>
      <c r="E54" s="64"/>
      <c r="F54" s="65"/>
      <c r="G54" s="63" t="s">
        <v>23</v>
      </c>
      <c r="H54" s="64">
        <v>1</v>
      </c>
      <c r="I54" s="64"/>
      <c r="J54" s="65"/>
      <c r="K54" s="28">
        <f>ROUND(E54*F54,2)+ROUND(I54*J54,2)</f>
        <v>0</v>
      </c>
    </row>
    <row r="55" spans="1:13" s="8" customFormat="1" ht="14.25" thickBot="1" x14ac:dyDescent="0.3">
      <c r="A55" s="30" t="s">
        <v>8</v>
      </c>
      <c r="B55" s="31" t="s">
        <v>11</v>
      </c>
      <c r="C55" s="32"/>
      <c r="D55" s="33"/>
      <c r="E55" s="33"/>
      <c r="F55" s="34"/>
      <c r="G55" s="32"/>
      <c r="H55" s="33"/>
      <c r="I55" s="33"/>
      <c r="J55" s="35"/>
      <c r="K55" s="36">
        <f>SUM(K54)</f>
        <v>0</v>
      </c>
    </row>
    <row r="56" spans="1:13" s="8" customFormat="1" ht="14.25" thickBot="1" x14ac:dyDescent="0.3">
      <c r="A56" s="66"/>
      <c r="B56" s="67"/>
      <c r="C56" s="68"/>
      <c r="D56" s="69"/>
      <c r="E56" s="69"/>
      <c r="F56" s="70"/>
      <c r="G56" s="68"/>
      <c r="H56" s="69"/>
      <c r="I56" s="69"/>
      <c r="J56" s="70"/>
      <c r="K56" s="71"/>
      <c r="M56" s="72"/>
    </row>
    <row r="57" spans="1:13" s="8" customFormat="1" ht="14.25" thickBot="1" x14ac:dyDescent="0.3">
      <c r="A57" s="18"/>
      <c r="B57" s="16" t="str">
        <f>"Montant HT du "&amp;A1</f>
        <v>Montant HT du Lot n°11 - CLOISONS SECHES/ PLATRERIE</v>
      </c>
      <c r="F57" s="73"/>
      <c r="J57" s="73"/>
      <c r="K57" s="74">
        <f>SUM(K6+K19+K29+K34+K38+K43+K48+K52+K55)</f>
        <v>0</v>
      </c>
    </row>
    <row r="58" spans="1:13" s="8" customFormat="1" ht="13.5" x14ac:dyDescent="0.25">
      <c r="A58" s="18"/>
      <c r="B58" s="16" t="s">
        <v>7</v>
      </c>
      <c r="F58" s="73"/>
      <c r="J58" s="73"/>
      <c r="K58" s="75">
        <f>K57*0.2</f>
        <v>0</v>
      </c>
    </row>
    <row r="59" spans="1:13" s="8" customFormat="1" ht="13.5" x14ac:dyDescent="0.25">
      <c r="A59" s="18"/>
      <c r="B59" s="43" t="s">
        <v>4</v>
      </c>
      <c r="F59" s="73"/>
      <c r="J59" s="73"/>
      <c r="K59" s="76">
        <f>K57+K58</f>
        <v>0</v>
      </c>
    </row>
    <row r="60" spans="1:13" s="8" customFormat="1" ht="13.5" x14ac:dyDescent="0.25">
      <c r="A60" s="18"/>
      <c r="B60" s="18"/>
      <c r="F60" s="73"/>
      <c r="J60" s="73"/>
      <c r="K60" s="77"/>
    </row>
    <row r="61" spans="1:13" s="8" customFormat="1" ht="13.5" x14ac:dyDescent="0.25">
      <c r="A61" s="18"/>
      <c r="B61" s="18"/>
      <c r="F61" s="73"/>
      <c r="J61" s="73"/>
      <c r="K61" s="78" t="str">
        <f ca="1">"Prix valeur "&amp;TEXT(TODAY(),"mmm aaaa")</f>
        <v>Prix valeur déc 2025</v>
      </c>
    </row>
    <row r="62" spans="1:13" s="8" customFormat="1" ht="13.5" x14ac:dyDescent="0.25">
      <c r="A62" s="18"/>
      <c r="B62" s="18"/>
      <c r="F62" s="73"/>
      <c r="J62" s="73"/>
      <c r="K62" s="78"/>
    </row>
    <row r="63" spans="1:13" s="8" customFormat="1" ht="13.5" x14ac:dyDescent="0.25">
      <c r="A63" s="122" t="s">
        <v>6</v>
      </c>
      <c r="B63" s="123"/>
      <c r="C63" s="123"/>
      <c r="D63" s="123"/>
      <c r="E63" s="123"/>
      <c r="F63" s="123"/>
      <c r="G63" s="123"/>
      <c r="H63" s="123"/>
      <c r="I63" s="123"/>
      <c r="J63" s="123"/>
      <c r="K63" s="124"/>
    </row>
    <row r="64" spans="1:13" s="8" customFormat="1" ht="13.5" x14ac:dyDescent="0.25">
      <c r="A64" s="125"/>
      <c r="B64" s="126"/>
      <c r="C64" s="126"/>
      <c r="D64" s="126"/>
      <c r="E64" s="126"/>
      <c r="F64" s="126"/>
      <c r="G64" s="126"/>
      <c r="H64" s="126"/>
      <c r="I64" s="126"/>
      <c r="J64" s="126"/>
      <c r="K64" s="127"/>
    </row>
    <row r="65" spans="1:11" s="8" customFormat="1" ht="13.5" x14ac:dyDescent="0.2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7"/>
    </row>
    <row r="66" spans="1:11" s="8" customFormat="1" ht="13.5" x14ac:dyDescent="0.25">
      <c r="A66" s="125"/>
      <c r="B66" s="126"/>
      <c r="C66" s="126"/>
      <c r="D66" s="126"/>
      <c r="E66" s="126"/>
      <c r="F66" s="126"/>
      <c r="G66" s="126"/>
      <c r="H66" s="126"/>
      <c r="I66" s="126"/>
      <c r="J66" s="126"/>
      <c r="K66" s="127"/>
    </row>
    <row r="67" spans="1:11" s="8" customFormat="1" ht="13.5" x14ac:dyDescent="0.25">
      <c r="A67" s="125"/>
      <c r="B67" s="126"/>
      <c r="C67" s="126"/>
      <c r="D67" s="126"/>
      <c r="E67" s="126"/>
      <c r="F67" s="126"/>
      <c r="G67" s="126"/>
      <c r="H67" s="126"/>
      <c r="I67" s="126"/>
      <c r="J67" s="126"/>
      <c r="K67" s="127"/>
    </row>
    <row r="68" spans="1:11" s="8" customFormat="1" ht="13.5" x14ac:dyDescent="0.25">
      <c r="A68" s="125"/>
      <c r="B68" s="126"/>
      <c r="C68" s="126"/>
      <c r="D68" s="126"/>
      <c r="E68" s="126"/>
      <c r="F68" s="126"/>
      <c r="G68" s="126"/>
      <c r="H68" s="126"/>
      <c r="I68" s="126"/>
      <c r="J68" s="126"/>
      <c r="K68" s="127"/>
    </row>
    <row r="69" spans="1:11" s="8" customFormat="1" ht="13.5" x14ac:dyDescent="0.25">
      <c r="A69" s="125"/>
      <c r="B69" s="126"/>
      <c r="C69" s="126"/>
      <c r="D69" s="126"/>
      <c r="E69" s="126"/>
      <c r="F69" s="126"/>
      <c r="G69" s="126"/>
      <c r="H69" s="126"/>
      <c r="I69" s="126"/>
      <c r="J69" s="126"/>
      <c r="K69" s="127"/>
    </row>
    <row r="70" spans="1:11" s="8" customFormat="1" ht="13.5" x14ac:dyDescent="0.25">
      <c r="A70" s="125"/>
      <c r="B70" s="126"/>
      <c r="C70" s="126"/>
      <c r="D70" s="126"/>
      <c r="E70" s="126"/>
      <c r="F70" s="126"/>
      <c r="G70" s="126"/>
      <c r="H70" s="126"/>
      <c r="I70" s="126"/>
      <c r="J70" s="126"/>
      <c r="K70" s="127"/>
    </row>
    <row r="71" spans="1:11" s="8" customFormat="1" ht="13.5" x14ac:dyDescent="0.25">
      <c r="A71" s="128"/>
      <c r="B71" s="129"/>
      <c r="C71" s="129"/>
      <c r="D71" s="129"/>
      <c r="E71" s="129"/>
      <c r="F71" s="129"/>
      <c r="G71" s="129"/>
      <c r="H71" s="129"/>
      <c r="I71" s="129"/>
      <c r="J71" s="129"/>
      <c r="K71" s="130"/>
    </row>
    <row r="72" spans="1:11" s="8" customFormat="1" ht="13.5" x14ac:dyDescent="0.25">
      <c r="A72" s="80"/>
      <c r="B72" s="80"/>
      <c r="C72" s="79"/>
      <c r="D72" s="81"/>
      <c r="E72" s="81"/>
      <c r="F72" s="82"/>
      <c r="G72" s="79"/>
      <c r="H72" s="81"/>
      <c r="I72" s="81"/>
      <c r="J72" s="82"/>
      <c r="K72" s="83"/>
    </row>
    <row r="73" spans="1:11" s="8" customFormat="1" ht="13.5" x14ac:dyDescent="0.25">
      <c r="A73" s="18"/>
      <c r="B73" s="18"/>
      <c r="D73" s="84"/>
      <c r="E73" s="84"/>
      <c r="F73" s="73"/>
      <c r="H73" s="84"/>
      <c r="I73" s="84"/>
      <c r="J73" s="73"/>
      <c r="K73" s="77"/>
    </row>
    <row r="74" spans="1:11" s="8" customFormat="1" ht="13.5" x14ac:dyDescent="0.25">
      <c r="A74" s="18"/>
      <c r="B74" s="18"/>
      <c r="D74" s="84"/>
      <c r="E74" s="84"/>
      <c r="F74" s="73"/>
      <c r="H74" s="84"/>
      <c r="I74" s="84"/>
      <c r="J74" s="73"/>
      <c r="K74" s="77"/>
    </row>
    <row r="75" spans="1:11" s="8" customFormat="1" ht="18.75" x14ac:dyDescent="0.25">
      <c r="A75" s="85" t="s">
        <v>9</v>
      </c>
      <c r="B75" s="85"/>
      <c r="C75" s="86"/>
      <c r="D75" s="87"/>
      <c r="E75" s="87"/>
      <c r="F75" s="88"/>
      <c r="G75" s="86"/>
      <c r="H75" s="87"/>
      <c r="I75" s="87"/>
      <c r="J75" s="89"/>
      <c r="K75" s="90"/>
    </row>
    <row r="76" spans="1:11" s="8" customFormat="1" ht="18.75" x14ac:dyDescent="0.25">
      <c r="A76" s="85" t="s">
        <v>10</v>
      </c>
      <c r="B76" s="85"/>
      <c r="C76" s="86"/>
      <c r="D76" s="87"/>
      <c r="E76" s="87"/>
      <c r="F76" s="88"/>
      <c r="G76" s="86"/>
      <c r="H76" s="87"/>
      <c r="I76" s="87"/>
      <c r="J76" s="89"/>
      <c r="K76" s="90"/>
    </row>
    <row r="77" spans="1:11" s="8" customFormat="1" ht="18.75" x14ac:dyDescent="0.25">
      <c r="A77" s="91"/>
      <c r="B77" s="91"/>
      <c r="C77" s="92"/>
      <c r="D77" s="93"/>
      <c r="E77" s="93"/>
      <c r="F77" s="94"/>
      <c r="G77" s="92"/>
      <c r="H77" s="93"/>
      <c r="I77" s="93"/>
      <c r="J77" s="73"/>
      <c r="K77" s="77"/>
    </row>
    <row r="78" spans="1:11" s="8" customFormat="1" ht="13.5" x14ac:dyDescent="0.25">
      <c r="A78" s="18"/>
      <c r="B78" s="18"/>
      <c r="D78" s="84"/>
      <c r="E78" s="84"/>
      <c r="F78" s="73"/>
      <c r="H78" s="84"/>
      <c r="I78" s="84"/>
      <c r="J78" s="73"/>
      <c r="K78" s="77"/>
    </row>
    <row r="79" spans="1:11" s="8" customFormat="1" ht="13.5" x14ac:dyDescent="0.25">
      <c r="A79" s="18"/>
      <c r="B79" s="18"/>
      <c r="D79" s="84"/>
      <c r="E79" s="84"/>
      <c r="F79" s="73"/>
      <c r="H79" s="84"/>
      <c r="I79" s="84"/>
      <c r="J79" s="73"/>
      <c r="K79" s="77"/>
    </row>
    <row r="80" spans="1:11" x14ac:dyDescent="0.25">
      <c r="C80" s="1"/>
      <c r="G80" s="1"/>
      <c r="K80" s="4"/>
    </row>
    <row r="81" spans="3:11" x14ac:dyDescent="0.25">
      <c r="C81" s="1"/>
      <c r="G81" s="1"/>
      <c r="K81" s="4"/>
    </row>
    <row r="82" spans="3:11" x14ac:dyDescent="0.25">
      <c r="C82" s="1"/>
      <c r="G82" s="1"/>
      <c r="K82" s="4"/>
    </row>
    <row r="83" spans="3:11" x14ac:dyDescent="0.25">
      <c r="C83" s="1"/>
      <c r="G83" s="1"/>
      <c r="K83" s="4"/>
    </row>
    <row r="84" spans="3:11" x14ac:dyDescent="0.25">
      <c r="C84" s="1"/>
      <c r="G84" s="1"/>
      <c r="K84" s="4"/>
    </row>
    <row r="85" spans="3:11" x14ac:dyDescent="0.25">
      <c r="C85" s="1"/>
      <c r="G85" s="1"/>
      <c r="K85" s="4"/>
    </row>
    <row r="86" spans="3:11" x14ac:dyDescent="0.25">
      <c r="C86" s="1"/>
      <c r="G86" s="1"/>
      <c r="K86" s="4"/>
    </row>
    <row r="87" spans="3:11" x14ac:dyDescent="0.25">
      <c r="C87" s="1"/>
      <c r="G87" s="1"/>
      <c r="K87" s="4"/>
    </row>
    <row r="88" spans="3:11" x14ac:dyDescent="0.25">
      <c r="C88" s="1"/>
      <c r="G88" s="1"/>
      <c r="K88" s="4"/>
    </row>
    <row r="89" spans="3:11" x14ac:dyDescent="0.25">
      <c r="C89" s="1"/>
      <c r="G89" s="1"/>
      <c r="K89" s="4"/>
    </row>
    <row r="90" spans="3:11" x14ac:dyDescent="0.25">
      <c r="C90" s="1"/>
      <c r="G90" s="1"/>
      <c r="K90" s="4"/>
    </row>
    <row r="91" spans="3:11" x14ac:dyDescent="0.25">
      <c r="C91" s="1"/>
      <c r="G91" s="1"/>
      <c r="K91" s="4"/>
    </row>
    <row r="92" spans="3:11" x14ac:dyDescent="0.25">
      <c r="C92" s="1"/>
      <c r="G92" s="1"/>
      <c r="K92" s="4"/>
    </row>
  </sheetData>
  <mergeCells count="5">
    <mergeCell ref="A1:K1"/>
    <mergeCell ref="A3:B3"/>
    <mergeCell ref="C2:F2"/>
    <mergeCell ref="A63:K71"/>
    <mergeCell ref="G2:J2"/>
  </mergeCells>
  <phoneticPr fontId="15" type="noConversion"/>
  <pageMargins left="0.23622047244094491" right="0.23622047244094491" top="0.74803149606299213" bottom="1.1811023622047245" header="0.31496062992125984" footer="0"/>
  <pageSetup paperSize="9" scale="65" fitToHeight="0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rowBreaks count="1" manualBreakCount="1">
    <brk id="43" max="8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00</vt:lpstr>
      <vt:lpstr>'00'!_Toc136386214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Dessin Pierre Littoral</cp:lastModifiedBy>
  <cp:lastPrinted>2025-07-17T14:57:06Z</cp:lastPrinted>
  <dcterms:created xsi:type="dcterms:W3CDTF">2013-01-08T13:53:35Z</dcterms:created>
  <dcterms:modified xsi:type="dcterms:W3CDTF">2025-12-17T14:57:14Z</dcterms:modified>
</cp:coreProperties>
</file>